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A99DF5F8-E053-4F0D-9675-88B717F5C78C}" xr6:coauthVersionLast="36" xr6:coauthVersionMax="36" xr10:uidLastSave="{00000000-0000-0000-0000-000000000000}"/>
  <bookViews>
    <workbookView xWindow="0" yWindow="0" windowWidth="19995" windowHeight="8265"/>
  </bookViews>
  <sheets>
    <sheet name="8Κ_2020_Δ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</calcChain>
</file>

<file path=xl/sharedStrings.xml><?xml version="1.0" encoding="utf-8"?>
<sst xmlns="http://schemas.openxmlformats.org/spreadsheetml/2006/main" count="148" uniqueCount="12">
  <si>
    <t>ΠΛΗΡΩΣΗ ΘΕΣΕΩΝ ΜΕ ΣΕΙΡΑ ΠΡΟΤΕΡΑΙΟΤΗΤΑΣ (ΑΡΘΡΟ 18/Ν. 2190/1994) ΠΡΟΚΗΡΥΞΗ 8Κ/2020/11/12/2020</t>
  </si>
  <si>
    <t>Κ Α Τ Α Σ Τ Α Σ Η    Α Π Ο Ρ Ρ Ι Π Τ Ε Ω Ν</t>
  </si>
  <si>
    <t>ΔΕΥΤΕΡΟΒΑΘΜΙΑΣ ΕΚΠΑΙΔΕΥΣΗΣ (ΔΕ)</t>
  </si>
  <si>
    <t>Α/Α</t>
  </si>
  <si>
    <t>Α.Μ. ΥΠΟΨΗΦΙΟΥ</t>
  </si>
  <si>
    <t>ΑΙΤΙΟΛΟΓΙΑ ΑΠΟΡΡΙΨΗΣ</t>
  </si>
  <si>
    <t>ΜΗ ΚΑΤΑΒΟΛΗ ΠΑΡΑΒΟΛΟΥ</t>
  </si>
  <si>
    <t>ΟΡΙΟ ΗΛΙΚΙΑΣ ΥΠΟΨΗΦΙΟΥ</t>
  </si>
  <si>
    <t>ΜΗ ΥΠΟΒΟΛΗ ΔΙΚΑΙΟΛΟΓΗΤΙΚΩΝ</t>
  </si>
  <si>
    <t>ΠΑΡΑΒΟΛΟ ΔΕΣΜΕΥΜΕΝΟ Σ΄ ΑΛΛΗ ΠΡΟΚΗΡΥΞΗ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</si>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</sst>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0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"00714238"</f>
        <v>00714238</v>
      </c>
      <c r="C7" t="s">
        <v>6</v>
      </c>
    </row>
    <row r="8" spans="1:3" x14ac:dyDescent="0.25">
      <c r="A8">
        <v>2</v>
      </c>
      <c r="B8" t="str">
        <f>"00368918"</f>
        <v>00368918</v>
      </c>
      <c r="C8" t="s">
        <v>6</v>
      </c>
    </row>
    <row r="9" spans="1:3" x14ac:dyDescent="0.25">
      <c r="A9">
        <v>3</v>
      </c>
      <c r="B9" t="str">
        <f>"00151121"</f>
        <v>00151121</v>
      </c>
      <c r="C9" t="s">
        <v>6</v>
      </c>
    </row>
    <row r="10" spans="1:3" x14ac:dyDescent="0.25">
      <c r="A10">
        <v>4</v>
      </c>
      <c r="B10" t="str">
        <f>"00124429"</f>
        <v>00124429</v>
      </c>
      <c r="C10" t="s">
        <v>6</v>
      </c>
    </row>
    <row r="11" spans="1:3" x14ac:dyDescent="0.25">
      <c r="A11">
        <v>5</v>
      </c>
      <c r="B11" t="str">
        <f>"00762451"</f>
        <v>00762451</v>
      </c>
      <c r="C11" t="s">
        <v>6</v>
      </c>
    </row>
    <row r="12" spans="1:3" x14ac:dyDescent="0.25">
      <c r="A12">
        <v>6</v>
      </c>
      <c r="B12" t="str">
        <f>"201406006690"</f>
        <v>201406006690</v>
      </c>
      <c r="C12" t="s">
        <v>6</v>
      </c>
    </row>
    <row r="13" spans="1:3" x14ac:dyDescent="0.25">
      <c r="A13">
        <v>7</v>
      </c>
      <c r="B13" t="str">
        <f>"00461650"</f>
        <v>00461650</v>
      </c>
      <c r="C13" t="s">
        <v>6</v>
      </c>
    </row>
    <row r="14" spans="1:3" x14ac:dyDescent="0.25">
      <c r="A14">
        <v>8</v>
      </c>
      <c r="B14" t="str">
        <f>"00737379"</f>
        <v>00737379</v>
      </c>
      <c r="C14" t="s">
        <v>7</v>
      </c>
    </row>
    <row r="15" spans="1:3" x14ac:dyDescent="0.25">
      <c r="A15">
        <v>9</v>
      </c>
      <c r="B15" t="str">
        <f>"00253344"</f>
        <v>00253344</v>
      </c>
      <c r="C15" t="s">
        <v>6</v>
      </c>
    </row>
    <row r="16" spans="1:3" x14ac:dyDescent="0.25">
      <c r="A16">
        <v>10</v>
      </c>
      <c r="B16" t="str">
        <f>"00734362"</f>
        <v>00734362</v>
      </c>
      <c r="C16" t="s">
        <v>6</v>
      </c>
    </row>
    <row r="17" spans="1:3" x14ac:dyDescent="0.25">
      <c r="A17">
        <v>11</v>
      </c>
      <c r="B17" t="str">
        <f>"00475100"</f>
        <v>00475100</v>
      </c>
      <c r="C17" t="s">
        <v>6</v>
      </c>
    </row>
    <row r="18" spans="1:3" x14ac:dyDescent="0.25">
      <c r="A18">
        <v>12</v>
      </c>
      <c r="B18" t="str">
        <f>"00495207"</f>
        <v>00495207</v>
      </c>
      <c r="C18" t="s">
        <v>6</v>
      </c>
    </row>
    <row r="19" spans="1:3" x14ac:dyDescent="0.25">
      <c r="A19">
        <v>13</v>
      </c>
      <c r="B19" t="str">
        <f>"00760294"</f>
        <v>00760294</v>
      </c>
      <c r="C19" t="s">
        <v>6</v>
      </c>
    </row>
    <row r="20" spans="1:3" x14ac:dyDescent="0.25">
      <c r="A20">
        <v>14</v>
      </c>
      <c r="B20" t="str">
        <f>"00502995"</f>
        <v>00502995</v>
      </c>
      <c r="C20" t="s">
        <v>6</v>
      </c>
    </row>
    <row r="21" spans="1:3" x14ac:dyDescent="0.25">
      <c r="A21">
        <v>15</v>
      </c>
      <c r="B21" t="str">
        <f>"00045806"</f>
        <v>00045806</v>
      </c>
      <c r="C21" t="s">
        <v>6</v>
      </c>
    </row>
    <row r="22" spans="1:3" x14ac:dyDescent="0.25">
      <c r="A22">
        <v>16</v>
      </c>
      <c r="B22" t="str">
        <f>"00466873"</f>
        <v>00466873</v>
      </c>
      <c r="C22" t="s">
        <v>6</v>
      </c>
    </row>
    <row r="23" spans="1:3" x14ac:dyDescent="0.25">
      <c r="A23">
        <v>17</v>
      </c>
      <c r="B23" t="str">
        <f>"201512000774"</f>
        <v>201512000774</v>
      </c>
      <c r="C23" t="s">
        <v>8</v>
      </c>
    </row>
    <row r="24" spans="1:3" x14ac:dyDescent="0.25">
      <c r="A24">
        <v>18</v>
      </c>
      <c r="B24" t="str">
        <f>"00206117"</f>
        <v>00206117</v>
      </c>
      <c r="C24" t="s">
        <v>6</v>
      </c>
    </row>
    <row r="25" spans="1:3" x14ac:dyDescent="0.25">
      <c r="A25">
        <v>19</v>
      </c>
      <c r="B25" t="str">
        <f>"00657975"</f>
        <v>00657975</v>
      </c>
      <c r="C25" t="s">
        <v>7</v>
      </c>
    </row>
    <row r="26" spans="1:3" x14ac:dyDescent="0.25">
      <c r="A26">
        <v>20</v>
      </c>
      <c r="B26" t="str">
        <f>"201406005613"</f>
        <v>201406005613</v>
      </c>
      <c r="C26" t="s">
        <v>6</v>
      </c>
    </row>
    <row r="27" spans="1:3" x14ac:dyDescent="0.25">
      <c r="A27">
        <v>21</v>
      </c>
      <c r="B27" t="str">
        <f>"201602000211"</f>
        <v>201602000211</v>
      </c>
      <c r="C27" t="s">
        <v>6</v>
      </c>
    </row>
    <row r="28" spans="1:3" x14ac:dyDescent="0.25">
      <c r="A28">
        <v>22</v>
      </c>
      <c r="B28" t="str">
        <f>"00675987"</f>
        <v>00675987</v>
      </c>
      <c r="C28" t="s">
        <v>6</v>
      </c>
    </row>
    <row r="29" spans="1:3" x14ac:dyDescent="0.25">
      <c r="A29">
        <v>23</v>
      </c>
      <c r="B29" t="str">
        <f>"201402012404"</f>
        <v>201402012404</v>
      </c>
      <c r="C29" t="s">
        <v>6</v>
      </c>
    </row>
    <row r="30" spans="1:3" x14ac:dyDescent="0.25">
      <c r="A30">
        <v>24</v>
      </c>
      <c r="B30" t="str">
        <f>"00537782"</f>
        <v>00537782</v>
      </c>
      <c r="C30" t="s">
        <v>6</v>
      </c>
    </row>
    <row r="31" spans="1:3" x14ac:dyDescent="0.25">
      <c r="A31">
        <v>25</v>
      </c>
      <c r="B31" t="str">
        <f>"00444840"</f>
        <v>00444840</v>
      </c>
      <c r="C31" t="s">
        <v>6</v>
      </c>
    </row>
    <row r="32" spans="1:3" x14ac:dyDescent="0.25">
      <c r="A32">
        <v>26</v>
      </c>
      <c r="B32" t="str">
        <f>"201402005226"</f>
        <v>201402005226</v>
      </c>
      <c r="C32" t="s">
        <v>6</v>
      </c>
    </row>
    <row r="33" spans="1:3" x14ac:dyDescent="0.25">
      <c r="A33">
        <v>27</v>
      </c>
      <c r="B33" t="str">
        <f>"00725701"</f>
        <v>00725701</v>
      </c>
      <c r="C33" t="s">
        <v>6</v>
      </c>
    </row>
    <row r="34" spans="1:3" x14ac:dyDescent="0.25">
      <c r="A34">
        <v>28</v>
      </c>
      <c r="B34" t="str">
        <f>"00338314"</f>
        <v>00338314</v>
      </c>
      <c r="C34" t="s">
        <v>6</v>
      </c>
    </row>
    <row r="35" spans="1:3" x14ac:dyDescent="0.25">
      <c r="A35">
        <v>29</v>
      </c>
      <c r="B35" t="str">
        <f>"00041994"</f>
        <v>00041994</v>
      </c>
      <c r="C35" t="s">
        <v>6</v>
      </c>
    </row>
    <row r="36" spans="1:3" x14ac:dyDescent="0.25">
      <c r="A36">
        <v>30</v>
      </c>
      <c r="B36" t="str">
        <f>"00761973"</f>
        <v>00761973</v>
      </c>
      <c r="C36" t="s">
        <v>6</v>
      </c>
    </row>
    <row r="37" spans="1:3" x14ac:dyDescent="0.25">
      <c r="A37">
        <v>31</v>
      </c>
      <c r="B37" t="str">
        <f>"201405000933"</f>
        <v>201405000933</v>
      </c>
      <c r="C37" t="s">
        <v>8</v>
      </c>
    </row>
    <row r="38" spans="1:3" x14ac:dyDescent="0.25">
      <c r="A38">
        <v>32</v>
      </c>
      <c r="B38" t="str">
        <f>"00664193"</f>
        <v>00664193</v>
      </c>
      <c r="C38" t="s">
        <v>6</v>
      </c>
    </row>
    <row r="39" spans="1:3" x14ac:dyDescent="0.25">
      <c r="A39">
        <v>33</v>
      </c>
      <c r="B39" t="str">
        <f>"00661462"</f>
        <v>00661462</v>
      </c>
      <c r="C39" t="s">
        <v>6</v>
      </c>
    </row>
    <row r="40" spans="1:3" x14ac:dyDescent="0.25">
      <c r="A40">
        <v>34</v>
      </c>
      <c r="B40" t="str">
        <f>"00761460"</f>
        <v>00761460</v>
      </c>
      <c r="C40" t="s">
        <v>7</v>
      </c>
    </row>
    <row r="41" spans="1:3" x14ac:dyDescent="0.25">
      <c r="A41">
        <v>35</v>
      </c>
      <c r="B41" t="str">
        <f>"00440017"</f>
        <v>00440017</v>
      </c>
      <c r="C41" t="s">
        <v>6</v>
      </c>
    </row>
    <row r="42" spans="1:3" x14ac:dyDescent="0.25">
      <c r="A42">
        <v>36</v>
      </c>
      <c r="B42" t="str">
        <f>"00030487"</f>
        <v>00030487</v>
      </c>
      <c r="C42" t="s">
        <v>6</v>
      </c>
    </row>
    <row r="43" spans="1:3" x14ac:dyDescent="0.25">
      <c r="A43">
        <v>37</v>
      </c>
      <c r="B43" t="str">
        <f>"00668649"</f>
        <v>00668649</v>
      </c>
      <c r="C43" t="s">
        <v>6</v>
      </c>
    </row>
    <row r="44" spans="1:3" x14ac:dyDescent="0.25">
      <c r="A44">
        <v>38</v>
      </c>
      <c r="B44" t="str">
        <f>"201412000231"</f>
        <v>201412000231</v>
      </c>
      <c r="C44" t="s">
        <v>6</v>
      </c>
    </row>
    <row r="45" spans="1:3" x14ac:dyDescent="0.25">
      <c r="A45">
        <v>39</v>
      </c>
      <c r="B45" t="str">
        <f>"00761738"</f>
        <v>00761738</v>
      </c>
      <c r="C45" t="s">
        <v>6</v>
      </c>
    </row>
    <row r="46" spans="1:3" x14ac:dyDescent="0.25">
      <c r="A46">
        <v>40</v>
      </c>
      <c r="B46" t="str">
        <f>"00159864"</f>
        <v>00159864</v>
      </c>
      <c r="C46" t="s">
        <v>6</v>
      </c>
    </row>
    <row r="47" spans="1:3" x14ac:dyDescent="0.25">
      <c r="A47">
        <v>41</v>
      </c>
      <c r="B47" t="str">
        <f>"00697729"</f>
        <v>00697729</v>
      </c>
      <c r="C47" t="s">
        <v>6</v>
      </c>
    </row>
    <row r="48" spans="1:3" x14ac:dyDescent="0.25">
      <c r="A48">
        <v>42</v>
      </c>
      <c r="B48" t="str">
        <f>"00760848"</f>
        <v>00760848</v>
      </c>
      <c r="C48" t="s">
        <v>7</v>
      </c>
    </row>
    <row r="49" spans="1:3" x14ac:dyDescent="0.25">
      <c r="A49">
        <v>43</v>
      </c>
      <c r="B49" t="str">
        <f>"00432988"</f>
        <v>00432988</v>
      </c>
      <c r="C49" t="s">
        <v>6</v>
      </c>
    </row>
    <row r="50" spans="1:3" x14ac:dyDescent="0.25">
      <c r="A50">
        <v>44</v>
      </c>
      <c r="B50" t="str">
        <f>"00045602"</f>
        <v>00045602</v>
      </c>
      <c r="C50" t="s">
        <v>6</v>
      </c>
    </row>
    <row r="51" spans="1:3" x14ac:dyDescent="0.25">
      <c r="A51">
        <v>45</v>
      </c>
      <c r="B51" t="str">
        <f>"00540277"</f>
        <v>00540277</v>
      </c>
      <c r="C51" t="s">
        <v>6</v>
      </c>
    </row>
    <row r="52" spans="1:3" x14ac:dyDescent="0.25">
      <c r="A52">
        <v>46</v>
      </c>
      <c r="B52" t="str">
        <f>"00761538"</f>
        <v>00761538</v>
      </c>
      <c r="C52" t="s">
        <v>7</v>
      </c>
    </row>
    <row r="53" spans="1:3" x14ac:dyDescent="0.25">
      <c r="A53">
        <v>47</v>
      </c>
      <c r="B53" t="str">
        <f>"00571124"</f>
        <v>00571124</v>
      </c>
      <c r="C53" t="s">
        <v>6</v>
      </c>
    </row>
    <row r="54" spans="1:3" x14ac:dyDescent="0.25">
      <c r="A54">
        <v>48</v>
      </c>
      <c r="B54" t="str">
        <f>"00719754"</f>
        <v>00719754</v>
      </c>
      <c r="C54" t="s">
        <v>6</v>
      </c>
    </row>
    <row r="55" spans="1:3" x14ac:dyDescent="0.25">
      <c r="A55">
        <v>49</v>
      </c>
      <c r="B55" t="str">
        <f>"201412001142"</f>
        <v>201412001142</v>
      </c>
      <c r="C55" t="s">
        <v>6</v>
      </c>
    </row>
    <row r="56" spans="1:3" x14ac:dyDescent="0.25">
      <c r="A56">
        <v>50</v>
      </c>
      <c r="B56" t="str">
        <f>"201412006175"</f>
        <v>201412006175</v>
      </c>
      <c r="C56" t="s">
        <v>6</v>
      </c>
    </row>
    <row r="57" spans="1:3" x14ac:dyDescent="0.25">
      <c r="A57">
        <v>51</v>
      </c>
      <c r="B57" t="str">
        <f>"200801004369"</f>
        <v>200801004369</v>
      </c>
      <c r="C57" t="s">
        <v>8</v>
      </c>
    </row>
    <row r="58" spans="1:3" x14ac:dyDescent="0.25">
      <c r="A58">
        <v>52</v>
      </c>
      <c r="B58" t="str">
        <f>"00493294"</f>
        <v>00493294</v>
      </c>
      <c r="C58" t="s">
        <v>6</v>
      </c>
    </row>
    <row r="59" spans="1:3" x14ac:dyDescent="0.25">
      <c r="A59">
        <v>53</v>
      </c>
      <c r="B59" t="str">
        <f>"00434036"</f>
        <v>00434036</v>
      </c>
      <c r="C59" t="s">
        <v>6</v>
      </c>
    </row>
    <row r="60" spans="1:3" x14ac:dyDescent="0.25">
      <c r="A60">
        <v>54</v>
      </c>
      <c r="B60" t="str">
        <f>"00172449"</f>
        <v>00172449</v>
      </c>
      <c r="C60" t="s">
        <v>6</v>
      </c>
    </row>
    <row r="61" spans="1:3" x14ac:dyDescent="0.25">
      <c r="A61">
        <v>55</v>
      </c>
      <c r="B61" t="str">
        <f>"00506755"</f>
        <v>00506755</v>
      </c>
      <c r="C61" t="s">
        <v>8</v>
      </c>
    </row>
    <row r="62" spans="1:3" x14ac:dyDescent="0.25">
      <c r="A62">
        <v>56</v>
      </c>
      <c r="B62" t="str">
        <f>"00157887"</f>
        <v>00157887</v>
      </c>
      <c r="C62" t="s">
        <v>6</v>
      </c>
    </row>
    <row r="63" spans="1:3" x14ac:dyDescent="0.25">
      <c r="A63">
        <v>57</v>
      </c>
      <c r="B63" t="str">
        <f>"201511038648"</f>
        <v>201511038648</v>
      </c>
      <c r="C63" t="s">
        <v>8</v>
      </c>
    </row>
    <row r="64" spans="1:3" x14ac:dyDescent="0.25">
      <c r="A64">
        <v>58</v>
      </c>
      <c r="B64" t="str">
        <f>"201406000060"</f>
        <v>201406000060</v>
      </c>
      <c r="C64" t="s">
        <v>6</v>
      </c>
    </row>
    <row r="65" spans="1:3" x14ac:dyDescent="0.25">
      <c r="A65">
        <v>59</v>
      </c>
      <c r="B65" t="str">
        <f>"00214174"</f>
        <v>00214174</v>
      </c>
      <c r="C65" t="s">
        <v>6</v>
      </c>
    </row>
    <row r="66" spans="1:3" x14ac:dyDescent="0.25">
      <c r="A66">
        <v>60</v>
      </c>
      <c r="B66" t="str">
        <f>"00138376"</f>
        <v>00138376</v>
      </c>
      <c r="C66" t="s">
        <v>6</v>
      </c>
    </row>
    <row r="67" spans="1:3" x14ac:dyDescent="0.25">
      <c r="A67">
        <v>61</v>
      </c>
      <c r="B67" t="str">
        <f>"00222120"</f>
        <v>00222120</v>
      </c>
      <c r="C67" t="s">
        <v>6</v>
      </c>
    </row>
    <row r="68" spans="1:3" x14ac:dyDescent="0.25">
      <c r="A68">
        <v>62</v>
      </c>
      <c r="B68" t="str">
        <f>"200905000032"</f>
        <v>200905000032</v>
      </c>
      <c r="C68" t="s">
        <v>6</v>
      </c>
    </row>
    <row r="69" spans="1:3" x14ac:dyDescent="0.25">
      <c r="A69">
        <v>63</v>
      </c>
      <c r="B69" t="str">
        <f>"00591942"</f>
        <v>00591942</v>
      </c>
      <c r="C69" t="s">
        <v>6</v>
      </c>
    </row>
    <row r="70" spans="1:3" x14ac:dyDescent="0.25">
      <c r="A70">
        <v>64</v>
      </c>
      <c r="B70" t="str">
        <f>"00186120"</f>
        <v>00186120</v>
      </c>
      <c r="C70" t="s">
        <v>6</v>
      </c>
    </row>
    <row r="71" spans="1:3" x14ac:dyDescent="0.25">
      <c r="A71">
        <v>65</v>
      </c>
      <c r="B71" t="str">
        <f>"00325867"</f>
        <v>00325867</v>
      </c>
      <c r="C71" t="s">
        <v>6</v>
      </c>
    </row>
    <row r="72" spans="1:3" x14ac:dyDescent="0.25">
      <c r="A72">
        <v>66</v>
      </c>
      <c r="B72" t="str">
        <f>"201412000980"</f>
        <v>201412000980</v>
      </c>
      <c r="C72" t="s">
        <v>6</v>
      </c>
    </row>
    <row r="73" spans="1:3" x14ac:dyDescent="0.25">
      <c r="A73">
        <v>67</v>
      </c>
      <c r="B73" t="str">
        <f>"00165942"</f>
        <v>00165942</v>
      </c>
      <c r="C73" t="s">
        <v>6</v>
      </c>
    </row>
    <row r="74" spans="1:3" x14ac:dyDescent="0.25">
      <c r="A74">
        <v>68</v>
      </c>
      <c r="B74" t="str">
        <f>"00552296"</f>
        <v>00552296</v>
      </c>
      <c r="C74" t="s">
        <v>6</v>
      </c>
    </row>
    <row r="75" spans="1:3" x14ac:dyDescent="0.25">
      <c r="A75">
        <v>69</v>
      </c>
      <c r="B75" t="str">
        <f>"00444322"</f>
        <v>00444322</v>
      </c>
      <c r="C75" t="s">
        <v>6</v>
      </c>
    </row>
    <row r="76" spans="1:3" x14ac:dyDescent="0.25">
      <c r="A76">
        <v>70</v>
      </c>
      <c r="B76" t="str">
        <f>"00298567"</f>
        <v>00298567</v>
      </c>
      <c r="C76" t="s">
        <v>6</v>
      </c>
    </row>
    <row r="77" spans="1:3" x14ac:dyDescent="0.25">
      <c r="A77">
        <v>71</v>
      </c>
      <c r="B77" t="str">
        <f>"00429475"</f>
        <v>00429475</v>
      </c>
      <c r="C77" t="s">
        <v>6</v>
      </c>
    </row>
    <row r="78" spans="1:3" x14ac:dyDescent="0.25">
      <c r="A78">
        <v>72</v>
      </c>
      <c r="B78" t="str">
        <f>"201511039312"</f>
        <v>201511039312</v>
      </c>
      <c r="C78" t="s">
        <v>6</v>
      </c>
    </row>
    <row r="79" spans="1:3" x14ac:dyDescent="0.25">
      <c r="A79">
        <v>73</v>
      </c>
      <c r="B79" t="str">
        <f>"00720692"</f>
        <v>00720692</v>
      </c>
      <c r="C79" t="s">
        <v>6</v>
      </c>
    </row>
    <row r="80" spans="1:3" x14ac:dyDescent="0.25">
      <c r="A80">
        <v>74</v>
      </c>
      <c r="B80" t="str">
        <f>"200802003428"</f>
        <v>200802003428</v>
      </c>
      <c r="C80" t="s">
        <v>6</v>
      </c>
    </row>
    <row r="81" spans="1:3" x14ac:dyDescent="0.25">
      <c r="A81">
        <v>75</v>
      </c>
      <c r="B81" t="str">
        <f>"00761694"</f>
        <v>00761694</v>
      </c>
      <c r="C81" t="s">
        <v>6</v>
      </c>
    </row>
    <row r="82" spans="1:3" x14ac:dyDescent="0.25">
      <c r="A82">
        <v>76</v>
      </c>
      <c r="B82" t="str">
        <f>"00436876"</f>
        <v>00436876</v>
      </c>
      <c r="C82" t="s">
        <v>6</v>
      </c>
    </row>
    <row r="83" spans="1:3" x14ac:dyDescent="0.25">
      <c r="A83">
        <v>77</v>
      </c>
      <c r="B83" t="str">
        <f>"00454055"</f>
        <v>00454055</v>
      </c>
      <c r="C83" t="s">
        <v>6</v>
      </c>
    </row>
    <row r="84" spans="1:3" x14ac:dyDescent="0.25">
      <c r="A84">
        <v>78</v>
      </c>
      <c r="B84" t="str">
        <f>"00189425"</f>
        <v>00189425</v>
      </c>
      <c r="C84" t="s">
        <v>6</v>
      </c>
    </row>
    <row r="85" spans="1:3" x14ac:dyDescent="0.25">
      <c r="A85">
        <v>79</v>
      </c>
      <c r="B85" t="str">
        <f>"200801001504"</f>
        <v>200801001504</v>
      </c>
      <c r="C85" t="s">
        <v>6</v>
      </c>
    </row>
    <row r="86" spans="1:3" x14ac:dyDescent="0.25">
      <c r="A86">
        <v>80</v>
      </c>
      <c r="B86" t="str">
        <f>"00674630"</f>
        <v>00674630</v>
      </c>
      <c r="C86" t="s">
        <v>6</v>
      </c>
    </row>
    <row r="87" spans="1:3" x14ac:dyDescent="0.25">
      <c r="A87">
        <v>81</v>
      </c>
      <c r="B87" t="str">
        <f>"00762347"</f>
        <v>00762347</v>
      </c>
      <c r="C87" t="s">
        <v>6</v>
      </c>
    </row>
    <row r="88" spans="1:3" x14ac:dyDescent="0.25">
      <c r="A88">
        <v>82</v>
      </c>
      <c r="B88" t="str">
        <f>"201511041535"</f>
        <v>201511041535</v>
      </c>
      <c r="C88" t="s">
        <v>6</v>
      </c>
    </row>
    <row r="89" spans="1:3" x14ac:dyDescent="0.25">
      <c r="A89">
        <v>83</v>
      </c>
      <c r="B89" t="str">
        <f>"201401000271"</f>
        <v>201401000271</v>
      </c>
      <c r="C89" t="s">
        <v>6</v>
      </c>
    </row>
    <row r="90" spans="1:3" x14ac:dyDescent="0.25">
      <c r="A90">
        <v>84</v>
      </c>
      <c r="B90" t="str">
        <f>"201601001245"</f>
        <v>201601001245</v>
      </c>
      <c r="C90" t="s">
        <v>6</v>
      </c>
    </row>
    <row r="91" spans="1:3" x14ac:dyDescent="0.25">
      <c r="A91">
        <v>85</v>
      </c>
      <c r="B91" t="str">
        <f>"00198354"</f>
        <v>00198354</v>
      </c>
      <c r="C91" t="s">
        <v>6</v>
      </c>
    </row>
    <row r="92" spans="1:3" x14ac:dyDescent="0.25">
      <c r="A92">
        <v>86</v>
      </c>
      <c r="B92" t="str">
        <f>"200908000439"</f>
        <v>200908000439</v>
      </c>
      <c r="C92" t="s">
        <v>6</v>
      </c>
    </row>
    <row r="93" spans="1:3" x14ac:dyDescent="0.25">
      <c r="A93">
        <v>87</v>
      </c>
      <c r="B93" t="str">
        <f>"00285939"</f>
        <v>00285939</v>
      </c>
      <c r="C93" t="s">
        <v>6</v>
      </c>
    </row>
    <row r="94" spans="1:3" x14ac:dyDescent="0.25">
      <c r="A94">
        <v>88</v>
      </c>
      <c r="B94" t="str">
        <f>"201504004741"</f>
        <v>201504004741</v>
      </c>
      <c r="C94" t="s">
        <v>9</v>
      </c>
    </row>
    <row r="95" spans="1:3" x14ac:dyDescent="0.25">
      <c r="A95">
        <v>89</v>
      </c>
      <c r="B95" t="str">
        <f>"00495881"</f>
        <v>00495881</v>
      </c>
      <c r="C95" t="s">
        <v>6</v>
      </c>
    </row>
    <row r="96" spans="1:3" x14ac:dyDescent="0.25">
      <c r="A96">
        <v>90</v>
      </c>
      <c r="B96" t="str">
        <f>"00478921"</f>
        <v>00478921</v>
      </c>
      <c r="C96" t="s">
        <v>7</v>
      </c>
    </row>
    <row r="97" spans="1:3" x14ac:dyDescent="0.25">
      <c r="A97">
        <v>91</v>
      </c>
      <c r="B97" t="str">
        <f>"00501338"</f>
        <v>00501338</v>
      </c>
      <c r="C97" t="s">
        <v>8</v>
      </c>
    </row>
    <row r="98" spans="1:3" x14ac:dyDescent="0.25">
      <c r="A98">
        <v>92</v>
      </c>
      <c r="B98" t="str">
        <f>"201402001215"</f>
        <v>201402001215</v>
      </c>
      <c r="C98" t="s">
        <v>6</v>
      </c>
    </row>
    <row r="99" spans="1:3" x14ac:dyDescent="0.25">
      <c r="A99">
        <v>93</v>
      </c>
      <c r="B99" t="str">
        <f>"00760938"</f>
        <v>00760938</v>
      </c>
      <c r="C99" t="s">
        <v>7</v>
      </c>
    </row>
    <row r="100" spans="1:3" x14ac:dyDescent="0.25">
      <c r="A100">
        <v>94</v>
      </c>
      <c r="B100" t="str">
        <f>"00263262"</f>
        <v>00263262</v>
      </c>
      <c r="C100" t="s">
        <v>6</v>
      </c>
    </row>
    <row r="101" spans="1:3" x14ac:dyDescent="0.25">
      <c r="A101">
        <v>95</v>
      </c>
      <c r="B101" t="str">
        <f>"00666055"</f>
        <v>00666055</v>
      </c>
      <c r="C101" t="s">
        <v>6</v>
      </c>
    </row>
    <row r="102" spans="1:3" x14ac:dyDescent="0.25">
      <c r="A102">
        <v>96</v>
      </c>
      <c r="B102" t="str">
        <f>"201409006387"</f>
        <v>201409006387</v>
      </c>
      <c r="C102" t="s">
        <v>6</v>
      </c>
    </row>
    <row r="103" spans="1:3" x14ac:dyDescent="0.25">
      <c r="A103">
        <v>97</v>
      </c>
      <c r="B103" t="str">
        <f>"00644537"</f>
        <v>00644537</v>
      </c>
      <c r="C103" t="s">
        <v>6</v>
      </c>
    </row>
    <row r="104" spans="1:3" x14ac:dyDescent="0.25">
      <c r="A104">
        <v>98</v>
      </c>
      <c r="B104" t="str">
        <f>"00544563"</f>
        <v>00544563</v>
      </c>
      <c r="C104" t="s">
        <v>6</v>
      </c>
    </row>
    <row r="105" spans="1:3" x14ac:dyDescent="0.25">
      <c r="A105">
        <v>99</v>
      </c>
      <c r="B105" t="str">
        <f>"00673880"</f>
        <v>00673880</v>
      </c>
      <c r="C105" t="s">
        <v>6</v>
      </c>
    </row>
    <row r="106" spans="1:3" x14ac:dyDescent="0.25">
      <c r="A106">
        <v>100</v>
      </c>
      <c r="B106" t="str">
        <f>"00168492"</f>
        <v>00168492</v>
      </c>
      <c r="C106" t="s">
        <v>6</v>
      </c>
    </row>
    <row r="107" spans="1:3" x14ac:dyDescent="0.25">
      <c r="A107">
        <v>101</v>
      </c>
      <c r="B107" t="str">
        <f>"00547528"</f>
        <v>00547528</v>
      </c>
      <c r="C107" t="s">
        <v>6</v>
      </c>
    </row>
    <row r="108" spans="1:3" x14ac:dyDescent="0.25">
      <c r="A108">
        <v>102</v>
      </c>
      <c r="B108" t="str">
        <f>"00687257"</f>
        <v>00687257</v>
      </c>
      <c r="C108" t="s">
        <v>6</v>
      </c>
    </row>
    <row r="109" spans="1:3" x14ac:dyDescent="0.25">
      <c r="A109">
        <v>103</v>
      </c>
      <c r="B109" t="str">
        <f>"00463712"</f>
        <v>00463712</v>
      </c>
      <c r="C109" t="s">
        <v>6</v>
      </c>
    </row>
    <row r="110" spans="1:3" x14ac:dyDescent="0.25">
      <c r="A110">
        <v>104</v>
      </c>
      <c r="B110" t="str">
        <f>"201411001253"</f>
        <v>201411001253</v>
      </c>
      <c r="C110" t="s">
        <v>6</v>
      </c>
    </row>
    <row r="111" spans="1:3" x14ac:dyDescent="0.25">
      <c r="A111">
        <v>105</v>
      </c>
      <c r="B111" t="str">
        <f>"00762648"</f>
        <v>00762648</v>
      </c>
      <c r="C111" t="s">
        <v>7</v>
      </c>
    </row>
    <row r="112" spans="1:3" x14ac:dyDescent="0.25">
      <c r="A112">
        <v>106</v>
      </c>
      <c r="B112" t="str">
        <f>"00492357"</f>
        <v>00492357</v>
      </c>
      <c r="C112" t="s">
        <v>6</v>
      </c>
    </row>
    <row r="113" spans="1:3" x14ac:dyDescent="0.25">
      <c r="A113">
        <v>107</v>
      </c>
      <c r="B113" t="str">
        <f>"201511018356"</f>
        <v>201511018356</v>
      </c>
      <c r="C113" t="s">
        <v>6</v>
      </c>
    </row>
    <row r="114" spans="1:3" x14ac:dyDescent="0.25">
      <c r="A114">
        <v>108</v>
      </c>
      <c r="B114" t="str">
        <f>"00182312"</f>
        <v>00182312</v>
      </c>
      <c r="C114" t="s">
        <v>6</v>
      </c>
    </row>
    <row r="115" spans="1:3" x14ac:dyDescent="0.25">
      <c r="A115">
        <v>109</v>
      </c>
      <c r="B115" t="str">
        <f>"00763111"</f>
        <v>00763111</v>
      </c>
      <c r="C115" t="s">
        <v>6</v>
      </c>
    </row>
    <row r="116" spans="1:3" x14ac:dyDescent="0.25">
      <c r="A116">
        <v>110</v>
      </c>
      <c r="B116" t="str">
        <f>"00761386"</f>
        <v>00761386</v>
      </c>
      <c r="C116" t="s">
        <v>6</v>
      </c>
    </row>
    <row r="117" spans="1:3" x14ac:dyDescent="0.25">
      <c r="A117">
        <v>111</v>
      </c>
      <c r="B117" t="str">
        <f>"00762239"</f>
        <v>00762239</v>
      </c>
      <c r="C117" t="s">
        <v>6</v>
      </c>
    </row>
    <row r="118" spans="1:3" x14ac:dyDescent="0.25">
      <c r="A118">
        <v>112</v>
      </c>
      <c r="B118" t="str">
        <f>"00244520"</f>
        <v>00244520</v>
      </c>
      <c r="C118" t="s">
        <v>6</v>
      </c>
    </row>
    <row r="119" spans="1:3" x14ac:dyDescent="0.25">
      <c r="A119">
        <v>113</v>
      </c>
      <c r="B119" t="str">
        <f>"00605833"</f>
        <v>00605833</v>
      </c>
      <c r="C119" t="s">
        <v>6</v>
      </c>
    </row>
    <row r="120" spans="1:3" x14ac:dyDescent="0.25">
      <c r="A120">
        <v>114</v>
      </c>
      <c r="B120" t="str">
        <f>"00730277"</f>
        <v>00730277</v>
      </c>
      <c r="C120" t="s">
        <v>6</v>
      </c>
    </row>
    <row r="121" spans="1:3" x14ac:dyDescent="0.25">
      <c r="A121">
        <v>115</v>
      </c>
      <c r="B121" t="str">
        <f>"00144772"</f>
        <v>00144772</v>
      </c>
      <c r="C121" t="s">
        <v>6</v>
      </c>
    </row>
    <row r="122" spans="1:3" x14ac:dyDescent="0.25">
      <c r="A122">
        <v>116</v>
      </c>
      <c r="B122" t="str">
        <f>"00719685"</f>
        <v>00719685</v>
      </c>
      <c r="C122" t="s">
        <v>6</v>
      </c>
    </row>
    <row r="123" spans="1:3" x14ac:dyDescent="0.25">
      <c r="A123">
        <v>117</v>
      </c>
      <c r="B123" t="str">
        <f>"201604004228"</f>
        <v>201604004228</v>
      </c>
      <c r="C123" t="s">
        <v>6</v>
      </c>
    </row>
    <row r="124" spans="1:3" x14ac:dyDescent="0.25">
      <c r="A124">
        <v>118</v>
      </c>
      <c r="B124" t="str">
        <f>"00761580"</f>
        <v>00761580</v>
      </c>
      <c r="C124" t="s">
        <v>6</v>
      </c>
    </row>
    <row r="125" spans="1:3" x14ac:dyDescent="0.25">
      <c r="A125">
        <v>119</v>
      </c>
      <c r="B125" t="str">
        <f>"00762477"</f>
        <v>00762477</v>
      </c>
      <c r="C125" t="s">
        <v>7</v>
      </c>
    </row>
    <row r="126" spans="1:3" x14ac:dyDescent="0.25">
      <c r="A126">
        <v>120</v>
      </c>
      <c r="B126" t="str">
        <f>"00719934"</f>
        <v>00719934</v>
      </c>
      <c r="C126" t="s">
        <v>6</v>
      </c>
    </row>
    <row r="127" spans="1:3" x14ac:dyDescent="0.25">
      <c r="A127">
        <v>121</v>
      </c>
      <c r="B127" t="str">
        <f>"00760179"</f>
        <v>00760179</v>
      </c>
      <c r="C127" t="s">
        <v>6</v>
      </c>
    </row>
    <row r="128" spans="1:3" x14ac:dyDescent="0.25">
      <c r="A128">
        <v>122</v>
      </c>
      <c r="B128" t="str">
        <f>"201406007817"</f>
        <v>201406007817</v>
      </c>
      <c r="C128" t="s">
        <v>6</v>
      </c>
    </row>
    <row r="129" spans="1:3" x14ac:dyDescent="0.25">
      <c r="A129">
        <v>123</v>
      </c>
      <c r="B129" t="str">
        <f>"00655733"</f>
        <v>00655733</v>
      </c>
      <c r="C129" t="s">
        <v>6</v>
      </c>
    </row>
    <row r="130" spans="1:3" x14ac:dyDescent="0.25">
      <c r="A130">
        <v>124</v>
      </c>
      <c r="B130" t="str">
        <f>"201412002944"</f>
        <v>201412002944</v>
      </c>
      <c r="C130" t="s">
        <v>6</v>
      </c>
    </row>
    <row r="131" spans="1:3" x14ac:dyDescent="0.25">
      <c r="A131">
        <v>125</v>
      </c>
      <c r="B131" t="str">
        <f>"00759043"</f>
        <v>00759043</v>
      </c>
      <c r="C131" t="s">
        <v>6</v>
      </c>
    </row>
    <row r="132" spans="1:3" x14ac:dyDescent="0.25">
      <c r="A132">
        <v>126</v>
      </c>
      <c r="B132" t="str">
        <f>"00473629"</f>
        <v>00473629</v>
      </c>
      <c r="C132" t="s">
        <v>6</v>
      </c>
    </row>
    <row r="133" spans="1:3" x14ac:dyDescent="0.25">
      <c r="A133">
        <v>127</v>
      </c>
      <c r="B133" t="str">
        <f>"00762067"</f>
        <v>00762067</v>
      </c>
      <c r="C133" t="s">
        <v>7</v>
      </c>
    </row>
    <row r="134" spans="1:3" x14ac:dyDescent="0.25">
      <c r="A134">
        <v>128</v>
      </c>
      <c r="B134" t="str">
        <f>"00761705"</f>
        <v>00761705</v>
      </c>
      <c r="C134" t="s">
        <v>6</v>
      </c>
    </row>
    <row r="135" spans="1:3" x14ac:dyDescent="0.25">
      <c r="A135">
        <v>129</v>
      </c>
      <c r="B135" t="str">
        <f>"00186106"</f>
        <v>00186106</v>
      </c>
      <c r="C135" t="s">
        <v>9</v>
      </c>
    </row>
    <row r="136" spans="1:3" x14ac:dyDescent="0.25">
      <c r="A136">
        <v>130</v>
      </c>
      <c r="B136" t="str">
        <f>"201410007860"</f>
        <v>201410007860</v>
      </c>
      <c r="C136" t="s">
        <v>6</v>
      </c>
    </row>
    <row r="137" spans="1:3" x14ac:dyDescent="0.25">
      <c r="A137">
        <v>131</v>
      </c>
      <c r="B137" t="str">
        <f>"00763168"</f>
        <v>00763168</v>
      </c>
      <c r="C137" t="s">
        <v>6</v>
      </c>
    </row>
    <row r="138" spans="1:3" x14ac:dyDescent="0.25">
      <c r="A138">
        <v>132</v>
      </c>
      <c r="B138" t="str">
        <f>"00656199"</f>
        <v>00656199</v>
      </c>
      <c r="C138" t="s">
        <v>6</v>
      </c>
    </row>
    <row r="139" spans="1:3" x14ac:dyDescent="0.25">
      <c r="A139">
        <v>133</v>
      </c>
      <c r="B139" t="str">
        <f>"201410002069"</f>
        <v>201410002069</v>
      </c>
      <c r="C139" t="s">
        <v>6</v>
      </c>
    </row>
    <row r="140" spans="1:3" x14ac:dyDescent="0.25">
      <c r="A140">
        <v>134</v>
      </c>
      <c r="B140" t="str">
        <f>"00563129"</f>
        <v>00563129</v>
      </c>
      <c r="C140" t="s">
        <v>7</v>
      </c>
    </row>
    <row r="141" spans="1:3" x14ac:dyDescent="0.25">
      <c r="A141">
        <v>135</v>
      </c>
      <c r="B141" t="str">
        <f>"00427817"</f>
        <v>00427817</v>
      </c>
      <c r="C141" t="s">
        <v>6</v>
      </c>
    </row>
    <row r="142" spans="1:3" x14ac:dyDescent="0.25">
      <c r="A142">
        <v>136</v>
      </c>
      <c r="B142" t="str">
        <f>"00217974"</f>
        <v>00217974</v>
      </c>
      <c r="C142" t="s">
        <v>6</v>
      </c>
    </row>
    <row r="143" spans="1:3" x14ac:dyDescent="0.25">
      <c r="A143">
        <v>137</v>
      </c>
      <c r="B143" t="str">
        <f>"00131024"</f>
        <v>00131024</v>
      </c>
      <c r="C143" t="s">
        <v>6</v>
      </c>
    </row>
    <row r="144" spans="1:3" x14ac:dyDescent="0.25">
      <c r="A144">
        <v>138</v>
      </c>
      <c r="B144" t="str">
        <f>"00762716"</f>
        <v>00762716</v>
      </c>
      <c r="C144" t="s">
        <v>7</v>
      </c>
    </row>
    <row r="145" spans="1:3" x14ac:dyDescent="0.25">
      <c r="A145">
        <v>139</v>
      </c>
      <c r="B145" t="str">
        <f>"201406006361"</f>
        <v>201406006361</v>
      </c>
      <c r="C145" t="s">
        <v>6</v>
      </c>
    </row>
    <row r="148" spans="1:3" x14ac:dyDescent="0.25">
      <c r="A148" t="s">
        <v>10</v>
      </c>
    </row>
    <row r="149" spans="1:3" x14ac:dyDescent="0.25">
      <c r="A149" t="s">
        <v>11</v>
      </c>
    </row>
    <row r="150" spans="1:3" x14ac:dyDescent="0.25">
      <c r="A15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8Κ_2020_ΔΕ_ΑΠΟΡΡΙΠΤΕΟΙ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2021-10-18T13:13:06Z</dcterms:created>
  <dcterms:modified xsi:type="dcterms:W3CDTF">2021-10-18T13:13:06Z</dcterms:modified>
</cp:coreProperties>
</file>